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3250" windowHeight="13170"/>
  </bookViews>
  <sheets>
    <sheet name="Лист1" sheetId="1" r:id="rId1"/>
  </sheets>
  <definedNames>
    <definedName name="_xlnm.Print_Area" localSheetId="0">Лист1!$A$1:$H$32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6" i="1" l="1"/>
  <c r="D22" i="1" l="1"/>
  <c r="D23" i="1"/>
  <c r="D21" i="1"/>
  <c r="E19" i="1" l="1"/>
  <c r="H19" i="1"/>
  <c r="F17" i="1"/>
  <c r="G17" i="1"/>
  <c r="F18" i="1"/>
  <c r="G18" i="1"/>
  <c r="G16" i="1"/>
  <c r="F16" i="1"/>
  <c r="D24" i="1"/>
  <c r="D25" i="1"/>
  <c r="D26" i="1"/>
  <c r="D27" i="1"/>
  <c r="D28" i="1"/>
  <c r="D29" i="1"/>
  <c r="D30" i="1"/>
  <c r="D31" i="1"/>
  <c r="D32" i="1"/>
  <c r="D13" i="1"/>
  <c r="D14" i="1"/>
  <c r="D15" i="1"/>
  <c r="D12" i="1"/>
  <c r="D18" i="1" l="1"/>
  <c r="G19" i="1"/>
  <c r="D17" i="1"/>
  <c r="F19" i="1"/>
  <c r="D19" i="1" l="1"/>
</calcChain>
</file>

<file path=xl/sharedStrings.xml><?xml version="1.0" encoding="utf-8"?>
<sst xmlns="http://schemas.openxmlformats.org/spreadsheetml/2006/main" count="25" uniqueCount="24">
  <si>
    <t>Наименование муниципальной программы, подпрограммы, проекта, мероприятия</t>
  </si>
  <si>
    <t>Ответственный за реализацию проекта, мероприятия</t>
  </si>
  <si>
    <t>Годы реализации</t>
  </si>
  <si>
    <t>всего</t>
  </si>
  <si>
    <t>в том числе</t>
  </si>
  <si>
    <t>федеральный бюджет</t>
  </si>
  <si>
    <t>областной бюджет Ленинградской области</t>
  </si>
  <si>
    <t xml:space="preserve">прочие источники </t>
  </si>
  <si>
    <t>Планируемые объемы финансирования (тыс.рублей в ценах соответствующих лет)</t>
  </si>
  <si>
    <t>Муниципальная программа "Развитие сельского хозяйства в Киришском муниципальном районе"</t>
  </si>
  <si>
    <t>Процессная часть</t>
  </si>
  <si>
    <t>Комитет экономического развития и инвестиционной деятельности</t>
  </si>
  <si>
    <t>Комитет экономического развития и инвестиционной деятельности, Комитет по местному самоуправлению, межнациональным отношениям и  организационной работе</t>
  </si>
  <si>
    <t>Комитет по управлению муниципальным имуществом</t>
  </si>
  <si>
    <t xml:space="preserve">План реализации муниципальной программы                                         </t>
  </si>
  <si>
    <t xml:space="preserve">   "Развитие сельского хозяйства в Киришском муниципальном районе"</t>
  </si>
  <si>
    <t xml:space="preserve">Итого </t>
  </si>
  <si>
    <t>Комплекс процессных мероприятий "Развитие агропромышленного комплекса"</t>
  </si>
  <si>
    <t>Комплекс процессных мероприятий "Вовлечение земель в сельскохозяйственный оборот"</t>
  </si>
  <si>
    <t>Комплекс процессных мероприятий "Ликвидация борщевика Сосновского на территории Киришского района"</t>
  </si>
  <si>
    <t>Приложение № 4
к муниципальной программе</t>
  </si>
  <si>
    <t>Приложение к постановлению
от 02.11.2022 № 2349</t>
  </si>
  <si>
    <t>Комплекс процессных мероприятий "Организация, проведение и участие в конкурсах и выставках"</t>
  </si>
  <si>
    <t>бюджет муниципального образования Киришский муниципальный район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</si>
</sst>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center" wrapText="1"/>
    </xf>
    <xf numFmtId="0" fontId="0" fillId="2" borderId="0" xfId="0" applyNumberFormat="1" applyFill="1"/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/>
    </xf>
    <xf numFmtId="0" fontId="3" fillId="2" borderId="0" xfId="0" applyNumberFormat="1" applyFont="1" applyFill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2" fontId="0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7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2" fontId="1" fillId="0" borderId="11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1" fillId="0" borderId="1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view="pageBreakPreview" zoomScaleNormal="100" zoomScaleSheetLayoutView="100" workbookViewId="0">
      <selection activeCell="D8" sqref="D8:H8"/>
    </sheetView>
  </sheetViews>
  <sheetFormatPr defaultColWidth="9.140625" defaultRowHeight="15" x14ac:dyDescent="0.25"/>
  <cols>
    <col min="1" max="1" width="48" style="4" customWidth="1"/>
    <col min="2" max="2" width="22.42578125" style="3" customWidth="1"/>
    <col min="3" max="3" width="16.140625" style="9" customWidth="1"/>
    <col min="4" max="4" width="16.28515625" style="3" customWidth="1"/>
    <col min="5" max="5" width="19.7109375" style="3" customWidth="1"/>
    <col min="6" max="6" width="19.85546875" style="3" customWidth="1"/>
    <col min="7" max="7" width="26.42578125" style="3" customWidth="1"/>
    <col min="8" max="8" width="17.85546875" style="3" customWidth="1"/>
    <col min="9" max="9" width="30.42578125" style="3" customWidth="1"/>
    <col min="10" max="16384" width="9.140625" style="3"/>
  </cols>
  <sheetData>
    <row r="1" spans="1:9" ht="35.450000000000003" customHeight="1" x14ac:dyDescent="0.25">
      <c r="G1" s="26" t="s">
        <v>21</v>
      </c>
      <c r="H1" s="26"/>
      <c r="I1" s="2"/>
    </row>
    <row r="2" spans="1:9" x14ac:dyDescent="0.25">
      <c r="G2" s="2"/>
      <c r="H2" s="2"/>
      <c r="I2" s="2"/>
    </row>
    <row r="3" spans="1:9" s="11" customFormat="1" ht="37.35" customHeight="1" x14ac:dyDescent="0.25">
      <c r="A3" s="10"/>
      <c r="C3" s="12"/>
      <c r="G3" s="34" t="s">
        <v>20</v>
      </c>
      <c r="H3" s="34"/>
    </row>
    <row r="4" spans="1:9" s="2" customFormat="1" ht="15" customHeight="1" x14ac:dyDescent="0.25">
      <c r="A4" s="35" t="s">
        <v>14</v>
      </c>
      <c r="B4" s="35"/>
      <c r="C4" s="35"/>
      <c r="D4" s="35"/>
      <c r="E4" s="35"/>
      <c r="F4" s="35"/>
      <c r="G4" s="35"/>
      <c r="H4" s="35"/>
    </row>
    <row r="5" spans="1:9" s="2" customFormat="1" x14ac:dyDescent="0.25">
      <c r="A5" s="35"/>
      <c r="B5" s="35"/>
      <c r="C5" s="35"/>
      <c r="D5" s="35"/>
      <c r="E5" s="35"/>
      <c r="F5" s="35"/>
      <c r="G5" s="35"/>
      <c r="H5" s="35"/>
    </row>
    <row r="6" spans="1:9" s="2" customFormat="1" x14ac:dyDescent="0.25">
      <c r="A6" s="5"/>
      <c r="B6" s="6" t="s">
        <v>15</v>
      </c>
      <c r="C6" s="8"/>
      <c r="D6" s="5"/>
      <c r="E6" s="5"/>
      <c r="F6" s="5"/>
      <c r="G6" s="5"/>
      <c r="H6" s="5"/>
    </row>
    <row r="7" spans="1:9" s="2" customFormat="1" ht="14.25" customHeight="1" x14ac:dyDescent="0.25">
      <c r="A7" s="1"/>
      <c r="C7" s="7"/>
    </row>
    <row r="8" spans="1:9" s="1" customFormat="1" ht="25.35" customHeight="1" x14ac:dyDescent="0.25">
      <c r="A8" s="21" t="s">
        <v>0</v>
      </c>
      <c r="B8" s="21" t="s">
        <v>1</v>
      </c>
      <c r="C8" s="23" t="s">
        <v>2</v>
      </c>
      <c r="D8" s="46" t="s">
        <v>8</v>
      </c>
      <c r="E8" s="47"/>
      <c r="F8" s="47"/>
      <c r="G8" s="47"/>
      <c r="H8" s="48"/>
    </row>
    <row r="9" spans="1:9" s="1" customFormat="1" ht="16.350000000000001" customHeight="1" x14ac:dyDescent="0.25">
      <c r="A9" s="27"/>
      <c r="B9" s="27"/>
      <c r="C9" s="24"/>
      <c r="D9" s="21" t="s">
        <v>3</v>
      </c>
      <c r="E9" s="46" t="s">
        <v>4</v>
      </c>
      <c r="F9" s="47"/>
      <c r="G9" s="47"/>
      <c r="H9" s="48"/>
    </row>
    <row r="10" spans="1:9" s="1" customFormat="1" ht="81.599999999999994" customHeight="1" x14ac:dyDescent="0.25">
      <c r="A10" s="22"/>
      <c r="B10" s="22"/>
      <c r="C10" s="25"/>
      <c r="D10" s="22"/>
      <c r="E10" s="13" t="s">
        <v>5</v>
      </c>
      <c r="F10" s="13" t="s">
        <v>6</v>
      </c>
      <c r="G10" s="13" t="s">
        <v>23</v>
      </c>
      <c r="H10" s="13" t="s">
        <v>7</v>
      </c>
    </row>
    <row r="11" spans="1:9" s="1" customFormat="1" x14ac:dyDescent="0.25">
      <c r="A11" s="13">
        <v>1</v>
      </c>
      <c r="B11" s="13">
        <v>2</v>
      </c>
      <c r="C11" s="14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</row>
    <row r="12" spans="1:9" s="2" customFormat="1" ht="18" customHeight="1" x14ac:dyDescent="0.25">
      <c r="A12" s="40" t="s">
        <v>9</v>
      </c>
      <c r="B12" s="41"/>
      <c r="C12" s="19">
        <v>2018</v>
      </c>
      <c r="D12" s="20">
        <f>E12+F12+G12+H12</f>
        <v>10850.630000000001</v>
      </c>
      <c r="E12" s="20">
        <v>0</v>
      </c>
      <c r="F12" s="20">
        <v>2702</v>
      </c>
      <c r="G12" s="20">
        <v>8148.63</v>
      </c>
      <c r="H12" s="20">
        <v>0</v>
      </c>
    </row>
    <row r="13" spans="1:9" s="2" customFormat="1" x14ac:dyDescent="0.25">
      <c r="A13" s="42"/>
      <c r="B13" s="43"/>
      <c r="C13" s="19">
        <v>2019</v>
      </c>
      <c r="D13" s="20">
        <f t="shared" ref="D13:D15" si="0">E13+F13+G13+H13</f>
        <v>12644.009999999998</v>
      </c>
      <c r="E13" s="20">
        <v>0</v>
      </c>
      <c r="F13" s="20">
        <v>3271.04</v>
      </c>
      <c r="G13" s="20">
        <v>9372.9699999999993</v>
      </c>
      <c r="H13" s="20">
        <v>0</v>
      </c>
    </row>
    <row r="14" spans="1:9" s="2" customFormat="1" x14ac:dyDescent="0.25">
      <c r="A14" s="42"/>
      <c r="B14" s="43"/>
      <c r="C14" s="19">
        <v>2020</v>
      </c>
      <c r="D14" s="20">
        <f t="shared" si="0"/>
        <v>14472.38</v>
      </c>
      <c r="E14" s="20">
        <v>0</v>
      </c>
      <c r="F14" s="20">
        <v>5723</v>
      </c>
      <c r="G14" s="20">
        <v>8749.3799999999992</v>
      </c>
      <c r="H14" s="20">
        <v>0</v>
      </c>
    </row>
    <row r="15" spans="1:9" s="2" customFormat="1" ht="15.6" customHeight="1" x14ac:dyDescent="0.25">
      <c r="A15" s="42"/>
      <c r="B15" s="43"/>
      <c r="C15" s="19">
        <v>2021</v>
      </c>
      <c r="D15" s="20">
        <f t="shared" si="0"/>
        <v>12969.130000000001</v>
      </c>
      <c r="E15" s="20">
        <v>0</v>
      </c>
      <c r="F15" s="20">
        <v>5127</v>
      </c>
      <c r="G15" s="20">
        <v>7842.13</v>
      </c>
      <c r="H15" s="20">
        <v>0</v>
      </c>
    </row>
    <row r="16" spans="1:9" s="2" customFormat="1" x14ac:dyDescent="0.25">
      <c r="A16" s="42"/>
      <c r="B16" s="43"/>
      <c r="C16" s="19">
        <v>2022</v>
      </c>
      <c r="D16" s="20">
        <f>E16+F16+G16+H16</f>
        <v>14489.470000000001</v>
      </c>
      <c r="E16" s="20">
        <v>0</v>
      </c>
      <c r="F16" s="20">
        <f t="shared" ref="F16:G18" si="1">F21+F24+F27+F30</f>
        <v>6503</v>
      </c>
      <c r="G16" s="20">
        <f t="shared" si="1"/>
        <v>7986.47</v>
      </c>
      <c r="H16" s="20">
        <v>0</v>
      </c>
    </row>
    <row r="17" spans="1:8" s="2" customFormat="1" ht="16.7" customHeight="1" x14ac:dyDescent="0.25">
      <c r="A17" s="42"/>
      <c r="B17" s="43"/>
      <c r="C17" s="19">
        <v>2023</v>
      </c>
      <c r="D17" s="20">
        <f>E17+F17+G17+H17</f>
        <v>12610.16</v>
      </c>
      <c r="E17" s="20">
        <v>0</v>
      </c>
      <c r="F17" s="20">
        <f t="shared" si="1"/>
        <v>4568.5600000000004</v>
      </c>
      <c r="G17" s="20">
        <f t="shared" si="1"/>
        <v>8041.6</v>
      </c>
      <c r="H17" s="20">
        <v>0</v>
      </c>
    </row>
    <row r="18" spans="1:8" s="2" customFormat="1" ht="16.7" customHeight="1" x14ac:dyDescent="0.25">
      <c r="A18" s="44"/>
      <c r="B18" s="45"/>
      <c r="C18" s="19">
        <v>2024</v>
      </c>
      <c r="D18" s="20">
        <f>E18+F18+G18+H18</f>
        <v>12559.6</v>
      </c>
      <c r="E18" s="20">
        <v>0</v>
      </c>
      <c r="F18" s="20">
        <f t="shared" si="1"/>
        <v>4518</v>
      </c>
      <c r="G18" s="20">
        <f t="shared" si="1"/>
        <v>8041.6</v>
      </c>
      <c r="H18" s="20">
        <v>0</v>
      </c>
    </row>
    <row r="19" spans="1:8" s="2" customFormat="1" ht="18" customHeight="1" x14ac:dyDescent="0.25">
      <c r="A19" s="37" t="s">
        <v>16</v>
      </c>
      <c r="B19" s="38"/>
      <c r="C19" s="39"/>
      <c r="D19" s="20">
        <f>D12+D13+D14+D15+D16+D17+D18</f>
        <v>90595.38</v>
      </c>
      <c r="E19" s="20">
        <f t="shared" ref="E19:H19" si="2">E12+E13+E14+E15+E16+E17+E18</f>
        <v>0</v>
      </c>
      <c r="F19" s="20">
        <f t="shared" si="2"/>
        <v>32412.600000000002</v>
      </c>
      <c r="G19" s="20">
        <f t="shared" si="2"/>
        <v>58182.779999999992</v>
      </c>
      <c r="H19" s="20">
        <f t="shared" si="2"/>
        <v>0</v>
      </c>
    </row>
    <row r="20" spans="1:8" s="2" customFormat="1" ht="15.6" customHeight="1" x14ac:dyDescent="0.25">
      <c r="A20" s="37" t="s">
        <v>10</v>
      </c>
      <c r="B20" s="38"/>
      <c r="C20" s="38"/>
      <c r="D20" s="38"/>
      <c r="E20" s="38"/>
      <c r="F20" s="38"/>
      <c r="G20" s="38"/>
      <c r="H20" s="39"/>
    </row>
    <row r="21" spans="1:8" s="2" customFormat="1" ht="16.5" customHeight="1" x14ac:dyDescent="0.25">
      <c r="A21" s="28" t="s">
        <v>17</v>
      </c>
      <c r="B21" s="28" t="s">
        <v>11</v>
      </c>
      <c r="C21" s="19">
        <v>2022</v>
      </c>
      <c r="D21" s="20">
        <f>F21+G21</f>
        <v>13703</v>
      </c>
      <c r="E21" s="20">
        <v>0</v>
      </c>
      <c r="F21" s="20">
        <v>6503</v>
      </c>
      <c r="G21" s="20">
        <v>7200</v>
      </c>
      <c r="H21" s="20">
        <v>0</v>
      </c>
    </row>
    <row r="22" spans="1:8" s="2" customFormat="1" ht="16.7" customHeight="1" x14ac:dyDescent="0.25">
      <c r="A22" s="29"/>
      <c r="B22" s="29"/>
      <c r="C22" s="19">
        <v>2023</v>
      </c>
      <c r="D22" s="20">
        <f t="shared" ref="D22:D23" si="3">F22+G22</f>
        <v>11718</v>
      </c>
      <c r="E22" s="20">
        <v>0</v>
      </c>
      <c r="F22" s="20">
        <v>4518</v>
      </c>
      <c r="G22" s="20">
        <v>7200</v>
      </c>
      <c r="H22" s="20">
        <v>0</v>
      </c>
    </row>
    <row r="23" spans="1:8" s="2" customFormat="1" ht="61.5" customHeight="1" x14ac:dyDescent="0.25">
      <c r="A23" s="30"/>
      <c r="B23" s="30"/>
      <c r="C23" s="19">
        <v>2024</v>
      </c>
      <c r="D23" s="20">
        <f t="shared" si="3"/>
        <v>11718</v>
      </c>
      <c r="E23" s="20">
        <v>0</v>
      </c>
      <c r="F23" s="20">
        <v>4518</v>
      </c>
      <c r="G23" s="20">
        <v>7200</v>
      </c>
      <c r="H23" s="20">
        <v>0</v>
      </c>
    </row>
    <row r="24" spans="1:8" s="2" customFormat="1" ht="19.350000000000001" customHeight="1" x14ac:dyDescent="0.25">
      <c r="A24" s="28" t="s">
        <v>22</v>
      </c>
      <c r="B24" s="28" t="s">
        <v>12</v>
      </c>
      <c r="C24" s="19">
        <v>2022</v>
      </c>
      <c r="D24" s="20">
        <f t="shared" ref="D24:D32" si="4">E24+F24+G24+H24</f>
        <v>786.47</v>
      </c>
      <c r="E24" s="20">
        <v>0</v>
      </c>
      <c r="F24" s="20">
        <v>0</v>
      </c>
      <c r="G24" s="20">
        <v>786.47</v>
      </c>
      <c r="H24" s="20">
        <v>0</v>
      </c>
    </row>
    <row r="25" spans="1:8" s="2" customFormat="1" ht="18" customHeight="1" x14ac:dyDescent="0.25">
      <c r="A25" s="29"/>
      <c r="B25" s="29"/>
      <c r="C25" s="19">
        <v>2023</v>
      </c>
      <c r="D25" s="20">
        <f t="shared" si="4"/>
        <v>841.6</v>
      </c>
      <c r="E25" s="20">
        <v>0</v>
      </c>
      <c r="F25" s="20">
        <v>0</v>
      </c>
      <c r="G25" s="20">
        <v>841.6</v>
      </c>
      <c r="H25" s="20">
        <v>0</v>
      </c>
    </row>
    <row r="26" spans="1:8" s="2" customFormat="1" ht="126.75" customHeight="1" x14ac:dyDescent="0.25">
      <c r="A26" s="30"/>
      <c r="B26" s="30"/>
      <c r="C26" s="19">
        <v>2024</v>
      </c>
      <c r="D26" s="20">
        <f t="shared" si="4"/>
        <v>841.6</v>
      </c>
      <c r="E26" s="20">
        <v>0</v>
      </c>
      <c r="F26" s="20">
        <v>0</v>
      </c>
      <c r="G26" s="20">
        <v>841.6</v>
      </c>
      <c r="H26" s="20">
        <v>0</v>
      </c>
    </row>
    <row r="27" spans="1:8" s="2" customFormat="1" ht="16.5" customHeight="1" x14ac:dyDescent="0.25">
      <c r="A27" s="31" t="s">
        <v>18</v>
      </c>
      <c r="B27" s="31" t="s">
        <v>13</v>
      </c>
      <c r="C27" s="15">
        <v>2022</v>
      </c>
      <c r="D27" s="16">
        <f t="shared" si="4"/>
        <v>0</v>
      </c>
      <c r="E27" s="16">
        <v>0</v>
      </c>
      <c r="F27" s="16">
        <v>0</v>
      </c>
      <c r="G27" s="16">
        <v>0</v>
      </c>
      <c r="H27" s="16">
        <v>0</v>
      </c>
    </row>
    <row r="28" spans="1:8" s="2" customFormat="1" x14ac:dyDescent="0.25">
      <c r="A28" s="32"/>
      <c r="B28" s="32"/>
      <c r="C28" s="15">
        <v>2023</v>
      </c>
      <c r="D28" s="16">
        <f t="shared" si="4"/>
        <v>50.56</v>
      </c>
      <c r="E28" s="16">
        <v>0</v>
      </c>
      <c r="F28" s="16">
        <v>50.56</v>
      </c>
      <c r="G28" s="16">
        <v>0</v>
      </c>
      <c r="H28" s="16">
        <v>0</v>
      </c>
    </row>
    <row r="29" spans="1:8" s="2" customFormat="1" ht="42.75" customHeight="1" x14ac:dyDescent="0.25">
      <c r="A29" s="33"/>
      <c r="B29" s="33"/>
      <c r="C29" s="15">
        <v>2024</v>
      </c>
      <c r="D29" s="16">
        <f t="shared" si="4"/>
        <v>0</v>
      </c>
      <c r="E29" s="16">
        <v>0</v>
      </c>
      <c r="F29" s="16">
        <v>0</v>
      </c>
      <c r="G29" s="16">
        <v>0</v>
      </c>
      <c r="H29" s="16">
        <v>0</v>
      </c>
    </row>
    <row r="30" spans="1:8" ht="16.5" customHeight="1" x14ac:dyDescent="0.25">
      <c r="A30" s="36" t="s">
        <v>19</v>
      </c>
      <c r="B30" s="31" t="s">
        <v>11</v>
      </c>
      <c r="C30" s="17">
        <v>2022</v>
      </c>
      <c r="D30" s="16">
        <f t="shared" si="4"/>
        <v>0</v>
      </c>
      <c r="E30" s="18">
        <v>0</v>
      </c>
      <c r="F30" s="18">
        <v>0</v>
      </c>
      <c r="G30" s="18">
        <v>0</v>
      </c>
      <c r="H30" s="18">
        <v>0</v>
      </c>
    </row>
    <row r="31" spans="1:8" ht="20.45" customHeight="1" x14ac:dyDescent="0.25">
      <c r="A31" s="36"/>
      <c r="B31" s="32"/>
      <c r="C31" s="17">
        <v>2023</v>
      </c>
      <c r="D31" s="16">
        <f t="shared" si="4"/>
        <v>0</v>
      </c>
      <c r="E31" s="18">
        <v>0</v>
      </c>
      <c r="F31" s="18">
        <v>0</v>
      </c>
      <c r="G31" s="18">
        <v>0</v>
      </c>
      <c r="H31" s="18">
        <v>0</v>
      </c>
    </row>
    <row r="32" spans="1:8" ht="33" customHeight="1" x14ac:dyDescent="0.25">
      <c r="A32" s="36"/>
      <c r="B32" s="33"/>
      <c r="C32" s="15">
        <v>2024</v>
      </c>
      <c r="D32" s="16">
        <f t="shared" si="4"/>
        <v>0</v>
      </c>
      <c r="E32" s="18">
        <v>0</v>
      </c>
      <c r="F32" s="18">
        <v>0</v>
      </c>
      <c r="G32" s="18">
        <v>0</v>
      </c>
      <c r="H32" s="18">
        <v>0</v>
      </c>
    </row>
  </sheetData>
  <mergeCells count="20">
    <mergeCell ref="A27:A29"/>
    <mergeCell ref="B30:B32"/>
    <mergeCell ref="G3:H3"/>
    <mergeCell ref="B24:B26"/>
    <mergeCell ref="B27:B29"/>
    <mergeCell ref="A4:H5"/>
    <mergeCell ref="A30:A32"/>
    <mergeCell ref="A8:A10"/>
    <mergeCell ref="A19:C19"/>
    <mergeCell ref="A12:B18"/>
    <mergeCell ref="A20:H20"/>
    <mergeCell ref="A21:A23"/>
    <mergeCell ref="B21:B23"/>
    <mergeCell ref="D8:H8"/>
    <mergeCell ref="E9:H9"/>
    <mergeCell ref="D9:D10"/>
    <mergeCell ref="C8:C10"/>
    <mergeCell ref="G1:H1"/>
    <mergeCell ref="B8:B10"/>
    <mergeCell ref="A24:A26"/>
  </mergeCells>
  <pageMargins left="0.78740157480314965" right="0.39370078740157483" top="1.1811023622047243" bottom="0.78740157480314965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2022-11-03T12:03:40Z</dcterms:modified>
</cp:coreProperties>
</file>